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рганизация петлевой схемы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6" i="102" l="1"/>
  <c r="E27" i="101"/>
  <c r="E29" i="101"/>
  <c r="K32" i="101" l="1"/>
  <c r="K8" i="97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3" i="101"/>
  <c r="K34" i="101"/>
  <c r="K35" i="101"/>
  <c r="K36" i="101"/>
  <c r="K37" i="101"/>
  <c r="K39" i="101"/>
  <c r="K40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9" i="97"/>
  <c r="K10" i="97"/>
  <c r="K11" i="97"/>
  <c r="K12" i="97"/>
  <c r="K13" i="97"/>
  <c r="K14" i="97"/>
  <c r="K15" i="97"/>
  <c r="K16" i="97"/>
  <c r="K17" i="97"/>
  <c r="K18" i="97"/>
  <c r="K19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30" i="104"/>
  <c r="K83" i="97"/>
  <c r="K61" i="101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<sst xmlns="http://schemas.openxmlformats.org/spreadsheetml/2006/main" count="1538" uniqueCount="436">
  <si>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</si>
  <si>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</si>
  <si>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</si>
  <si>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</si>
  <si>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</si>
  <si>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</si>
  <si>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</si>
  <si>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</si>
  <si>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</si>
  <si>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</si>
  <si>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</si>
  <si>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</si>
  <si>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</si>
  <si>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</si>
  <si>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</si>
  <si>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</si>
  <si>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</si>
  <si>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</si>
  <si>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</si>
  <si>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</si>
  <si>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</si>
  <si>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</si>
  <si>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</si>
  <si>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</si>
  <si>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</si>
  <si>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</si>
  <si>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</si>
  <si>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</si>
  <si>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</si>
  <si>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</si>
  <si>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</si>
  <si>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</si>
  <si>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</si>
  <si>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</si>
  <si>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</si>
  <si>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</si>
  <si>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</si>
  <si>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</si>
  <si>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</si>
  <si>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</si>
  <si>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</si>
  <si>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</si>
  <si>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</si>
  <si>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</si>
  <si>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</si>
  <si>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</si>
  <si>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</si>
  <si>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</si>
  <si>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</si>
  <si>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</si>
  <si>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</si>
  <si>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</si>
  <si>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</si>
  <si>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</si>
  <si>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</si>
  <si>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</si>
  <si>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</si>
  <si>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</si>
  <si>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</si>
  <si>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</si>
  <si>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</si>
  <si>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</si>
  <si>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</si>
  <si>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</si>
  <si>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</si>
  <si>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</si>
  <si>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</si>
  <si>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</si>
  <si>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</si>
  <si>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</si>
  <si>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</si>
  <si>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</si>
  <si>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</si>
  <si>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</si>
  <si>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</si>
  <si>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</si>
  <si>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</si>
  <si>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</si>
  <si>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</si>
  <si>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</si>
  <si>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</si>
  <si>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</si>
  <si>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</si>
  <si>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</si>
  <si>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</si>
  <si>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</si>
  <si>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</si>
  <si>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</si>
  <si>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</si>
  <si>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</si>
  <si>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</si>
  <si>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</si>
  <si>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</si>
  <si>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</si>
  <si>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</si>
  <si>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</si>
  <si>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</si>
  <si>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</si>
  <si>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</si>
  <si>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</si>
  <si>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</si>
  <si>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</si>
  <si>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</si>
  <si>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</si>
  <si>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</si>
  <si>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</si>
  <si>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</si>
  <si>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</si>
  <si>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</si>
  <si>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</si>
  <si>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</si>
  <si>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</si>
  <si>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</si>
  <si>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</si>
  <si>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</si>
  <si>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</si>
  <si>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</si>
  <si>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</si>
  <si>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</si>
  <si>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</si>
  <si>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</si>
  <si>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</si>
  <si>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</si>
  <si>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</si>
  <si>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</si>
  <si>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</si>
  <si>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</si>
  <si>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</si>
  <si>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</si>
  <si>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</si>
  <si>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</si>
  <si>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</si>
  <si>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</si>
  <si>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</si>
  <si>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</si>
  <si>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</si>
  <si>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</si>
  <si>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</si>
  <si>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</si>
  <si>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</si>
  <si>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</si>
  <si>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</si>
  <si>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</si>
  <si>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</si>
  <si>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</si>
  <si>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</si>
  <si>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</si>
  <si>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</si>
  <si>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</si>
  <si>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</si>
  <si>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</si>
  <si>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</si>
  <si>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</si>
  <si>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</si>
  <si>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</si>
  <si>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</si>
  <si>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</si>
  <si>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</si>
  <si>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</si>
  <si>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</si>
  <si>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</si>
  <si>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</si>
  <si>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</si>
  <si>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</si>
  <si>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</si>
  <si>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</si>
  <si>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</si>
  <si>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</si>
  <si>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</si>
  <si>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</si>
  <si>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</si>
  <si>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</si>
  <si>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</si>
  <si>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</si>
  <si>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</si>
  <si>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</si>
  <si>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</si>
  <si>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</si>
  <si>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</si>
  <si>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</si>
  <si>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</si>
  <si>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</si>
  <si>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</si>
  <si>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</si>
  <si>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</si>
  <si>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</si>
  <si>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</si>
  <si>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</si>
  <si>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</si>
  <si>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</si>
  <si>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</si>
  <si>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</si>
  <si>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</si>
  <si>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</si>
  <si>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</si>
  <si>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</si>
  <si>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</si>
  <si>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</si>
  <si>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</si>
  <si>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</si>
  <si>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</si>
  <si>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</si>
  <si>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</si>
  <si>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</si>
  <si>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</si>
  <si>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</si>
  <si>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</si>
  <si>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</si>
  <si>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</si>
  <si>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</si>
  <si>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</si>
  <si>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</si>
  <si>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</si>
  <si>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</si>
  <si>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</si>
  <si>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</si>
  <si>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</si>
  <si>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</si>
  <si>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</si>
  <si>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</si>
  <si>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</si>
  <si>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</si>
  <si>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</si>
  <si>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</si>
  <si>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</si>
  <si>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</si>
  <si>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</si>
  <si>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</si>
  <si>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</si>
  <si>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</si>
  <si>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</si>
  <si>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</si>
  <si>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</si>
  <si>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</si>
  <si>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</si>
  <si>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</si>
  <si>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</si>
  <si>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</si>
  <si>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</si>
  <si>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</si>
  <si>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</si>
  <si>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</si>
  <si>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</si>
  <si>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</si>
  <si>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</si>
  <si>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</si>
  <si>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</si>
  <si>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</si>
  <si>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</si>
  <si>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</si>
  <si>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</si>
  <si>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</si>
  <si>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</si>
  <si>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</si>
  <si>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</si>
  <si>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</si>
  <si>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</si>
  <si>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</si>
  <si>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</si>
  <si>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</si>
  <si>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</si>
  <si>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</si>
  <si>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</si>
  <si>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</si>
  <si>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</si>
  <si>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</si>
  <si>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</si>
  <si>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</si>
  <si>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</si>
  <si>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</si>
  <si>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</si>
  <si>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</si>
  <si>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</si>
  <si>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</si>
  <si>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</si>
  <si>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</si>
  <si>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</si>
  <si>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</si>
  <si>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</si>
  <si>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</si>
  <si>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</si>
  <si>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</si>
  <si>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</si>
  <si>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</si>
  <si>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</si>
  <si>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</si>
  <si>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</si>
  <si>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</si>
  <si>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</si>
  <si>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</si>
  <si>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</si>
  <si>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</si>
  <si>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</si>
  <si>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</si>
  <si>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</si>
  <si>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</si>
  <si>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</si>
  <si>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</si>
  <si>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</si>
  <si>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</si>
  <si>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</si>
  <si>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</si>
  <si>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</si>
  <si>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</si>
  <si>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</si>
  <si>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</si>
  <si>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</si>
  <si>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</si>
  <si>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</si>
  <si>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</si>
  <si>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</si>
  <si>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</si>
  <si>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</si>
  <si>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</si>
  <si>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</si>
  <si>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</si>
  <si>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</si>
  <si>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</si>
  <si>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</si>
  <si>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</si>
  <si>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</si>
  <si>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</si>
  <si>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</si>
  <si>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</si>
  <si>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</si>
  <si>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</si>
  <si>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</si>
  <si>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</si>
  <si>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</si>
  <si>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</si>
  <si>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</si>
  <si>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</si>
  <si>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</si>
  <si>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</si>
  <si>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</si>
  <si>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</si>
  <si>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</si>
  <si>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</si>
  <si>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</si>
  <si>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</si>
  <si>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</si>
  <si>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</si>
  <si>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</si>
  <si>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</si>
  <si>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</si>
  <si>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</si>
  <si>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</si>
  <si>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</si>
  <si>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</si>
  <si>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</si>
  <si>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</si>
  <si>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</si>
  <si>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</si>
  <si>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</si>
  <si>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</si>
  <si>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</si>
  <si>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</si>
  <si>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</si>
  <si>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</si>
  <si>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</si>
  <si>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</si>
  <si>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</si>
  <si>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</si>
  <si>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</si>
  <si>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</si>
  <si>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</si>
  <si>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</si>
  <si>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</si>
  <si>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</si>
  <si>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</si>
  <si>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</si>
  <si>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</si>
  <si>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</si>
  <si>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</si>
  <si>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</si>
  <si>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</si>
  <si>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</si>
  <si>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</si>
  <si>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</si>
  <si>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</si>
  <si>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</si>
  <si>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</si>
  <si>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</si>
  <si>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</si>
  <si>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</si>
  <si>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</si>
  <si>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</si>
  <si>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</si>
  <si>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</si>
  <si>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</si>
  <si>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</si>
  <si>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</si>
  <si>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</si>
  <si>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</si>
  <si>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</si>
  <si>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</si>
  <si>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</si>
  <si>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</si>
  <si>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</si>
  <si>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</si>
  <si>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</si>
  <si>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</si>
  <si>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</si>
  <si>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</si>
  <si>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</si>
  <si>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</si>
  <si>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</si>
  <si>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</si>
  <si>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</si>
  <si>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</si>
  <si>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</si>
  <si>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</si>
  <si>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</si>
  <si>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</si>
  <si>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</si>
  <si>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</si>
  <si>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</si>
  <si>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</si>
  <si>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</si>
  <si>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</si>
  <si>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</si>
  <si>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</si>
  <si>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</si>
  <si>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</si>
  <si>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</si>
  <si>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</si>
  <si>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</si>
  <si>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</si>
  <si>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</si>
  <si>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</si>
  <si>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</si>
  <si>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тип (киосковый,), количество трансформаторов 2 номинальная мощность 1000 кВА</t>
  </si>
  <si>
    <t>с алюминиевыми жилами сечением жил 3*50 мм2</t>
  </si>
  <si>
    <t>2.11</t>
  </si>
  <si>
    <t>Организация петлевой схемы электроснабжения на уровне 10/6 кВ для электроприемников 2 и 3 категории</t>
  </si>
  <si>
    <t>О_000450009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</si>
</sst>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7" activePane="bottomLeft" state="frozen"/>
      <selection pane="bottomLeft" activeCell="D34" sqref="D34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5" t="s">
        <v>328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25">
      <c r="A3" s="176" t="s">
        <v>332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25">
      <c r="A4" s="177" t="s">
        <v>331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x14ac:dyDescent="0.25">
      <c r="A5" s="176" t="s">
        <v>430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11" ht="53.25" customHeight="1" x14ac:dyDescent="0.25">
      <c r="A6" s="166" t="s">
        <v>80</v>
      </c>
      <c r="B6" s="167"/>
      <c r="C6" s="168"/>
      <c r="D6" s="169" t="s">
        <v>434</v>
      </c>
      <c r="E6" s="170"/>
      <c r="F6" s="170"/>
      <c r="G6" s="170"/>
      <c r="H6" s="170"/>
      <c r="I6" s="170"/>
      <c r="J6" s="170"/>
      <c r="K6" s="171"/>
    </row>
    <row r="7" spans="1:11" x14ac:dyDescent="0.25">
      <c r="A7" s="166" t="s">
        <v>329</v>
      </c>
      <c r="B7" s="167"/>
      <c r="C7" s="168"/>
      <c r="D7" s="172" t="s">
        <v>435</v>
      </c>
      <c r="E7" s="173"/>
      <c r="F7" s="173"/>
      <c r="G7" s="173"/>
      <c r="H7" s="173"/>
      <c r="I7" s="173"/>
      <c r="J7" s="173"/>
      <c r="K7" s="174"/>
    </row>
    <row r="8" spans="1:11" ht="15.75" customHeight="1" x14ac:dyDescent="0.25">
      <c r="A8" s="151" t="s">
        <v>330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15.75" customHeight="1" x14ac:dyDescent="0.25">
      <c r="A9" s="152" t="s">
        <v>0</v>
      </c>
      <c r="B9" s="155" t="s">
        <v>2</v>
      </c>
      <c r="C9" s="158" t="s">
        <v>18</v>
      </c>
      <c r="D9" s="158"/>
      <c r="E9" s="158"/>
      <c r="F9" s="158"/>
      <c r="G9" s="158"/>
      <c r="H9" s="158"/>
      <c r="I9" s="158"/>
      <c r="J9" s="158"/>
      <c r="K9" s="158"/>
    </row>
    <row r="10" spans="1:11" ht="33.75" customHeight="1" x14ac:dyDescent="0.25">
      <c r="A10" s="153"/>
      <c r="B10" s="156"/>
      <c r="C10" s="159" t="s">
        <v>8</v>
      </c>
      <c r="D10" s="159"/>
      <c r="E10" s="159"/>
      <c r="F10" s="159"/>
      <c r="G10" s="159" t="s">
        <v>53</v>
      </c>
      <c r="H10" s="159"/>
      <c r="I10" s="159"/>
      <c r="J10" s="159"/>
      <c r="K10" s="159"/>
    </row>
    <row r="11" spans="1:11" s="8" customFormat="1" ht="63" x14ac:dyDescent="0.25">
      <c r="A11" s="154"/>
      <c r="B11" s="157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0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1"/>
      <c r="B32" s="161"/>
      <c r="H32" s="120"/>
      <c r="I32" s="141"/>
      <c r="J32" s="120"/>
    </row>
    <row r="33" spans="1:10" s="29" customFormat="1" ht="41.25" customHeight="1" x14ac:dyDescent="0.25">
      <c r="A33" s="161"/>
      <c r="B33" s="161"/>
      <c r="H33" s="120"/>
      <c r="I33" s="141"/>
      <c r="J33" s="120"/>
    </row>
    <row r="34" spans="1:10" s="29" customFormat="1" ht="38.25" customHeight="1" x14ac:dyDescent="0.25">
      <c r="A34" s="161"/>
      <c r="B34" s="161"/>
      <c r="H34" s="120"/>
      <c r="I34" s="141"/>
      <c r="J34" s="120"/>
    </row>
    <row r="35" spans="1:10" s="29" customFormat="1" ht="18.75" customHeight="1" x14ac:dyDescent="0.25">
      <c r="A35" s="162"/>
      <c r="B35" s="162"/>
      <c r="H35" s="120"/>
      <c r="I35" s="141"/>
      <c r="J35" s="120"/>
    </row>
    <row r="36" spans="1:10" s="29" customFormat="1" ht="217.5" customHeight="1" x14ac:dyDescent="0.25">
      <c r="A36" s="163"/>
      <c r="B36" s="164"/>
      <c r="H36" s="120"/>
      <c r="I36" s="141"/>
      <c r="J36" s="120"/>
    </row>
    <row r="37" spans="1:10" ht="53.25" customHeight="1" x14ac:dyDescent="0.25">
      <c r="A37" s="163"/>
      <c r="B37" s="165"/>
    </row>
    <row r="38" spans="1:10" x14ac:dyDescent="0.25">
      <c r="A38" s="160"/>
      <c r="B38" s="160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14" activePane="bottomLeft" state="frozen"/>
      <selection pane="bottomLeft" activeCell="E23" sqref="E2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59"/>
      <c r="I3" s="159"/>
      <c r="J3" s="159"/>
      <c r="K3" s="159"/>
    </row>
    <row r="4" spans="1:11" s="8" customFormat="1" ht="63" x14ac:dyDescent="0.25">
      <c r="A4" s="154"/>
      <c r="B4" s="157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4" customHeight="1" x14ac:dyDescent="0.25">
      <c r="A8" s="111" t="s">
        <v>39</v>
      </c>
      <c r="B8" s="13" t="s">
        <v>33</v>
      </c>
      <c r="C8" s="149" t="s">
        <v>75</v>
      </c>
      <c r="D8" s="149" t="s">
        <v>431</v>
      </c>
      <c r="E8" s="149"/>
      <c r="F8" s="149" t="s">
        <v>10</v>
      </c>
      <c r="G8" s="14" t="s">
        <v>272</v>
      </c>
      <c r="H8" s="148">
        <v>5897.36</v>
      </c>
      <c r="I8" s="148">
        <v>1</v>
      </c>
      <c r="J8" s="3">
        <v>1.32</v>
      </c>
      <c r="K8" s="9">
        <f>E8*H8*I8*J8</f>
        <v>0</v>
      </c>
    </row>
    <row r="9" spans="1:11" s="16" customFormat="1" ht="57" customHeight="1" x14ac:dyDescent="0.25">
      <c r="A9" s="111" t="s">
        <v>40</v>
      </c>
      <c r="B9" s="13" t="s">
        <v>34</v>
      </c>
      <c r="C9" s="108" t="s">
        <v>75</v>
      </c>
      <c r="D9" s="108" t="s">
        <v>77</v>
      </c>
      <c r="E9" s="108"/>
      <c r="F9" s="142" t="s">
        <v>10</v>
      </c>
      <c r="G9" s="14" t="s">
        <v>272</v>
      </c>
      <c r="H9" s="148">
        <v>5081.92</v>
      </c>
      <c r="I9" s="148">
        <v>1</v>
      </c>
      <c r="J9" s="3">
        <v>1.32</v>
      </c>
      <c r="K9" s="9">
        <f t="shared" ref="K9:K72" si="0">E9*H9*I9*J9</f>
        <v>0</v>
      </c>
    </row>
    <row r="10" spans="1:11" s="16" customFormat="1" ht="65.25" customHeight="1" x14ac:dyDescent="0.25">
      <c r="A10" s="111" t="s">
        <v>69</v>
      </c>
      <c r="B10" s="13" t="s">
        <v>109</v>
      </c>
      <c r="C10" s="108" t="s">
        <v>75</v>
      </c>
      <c r="D10" s="108" t="s">
        <v>78</v>
      </c>
      <c r="E10" s="108"/>
      <c r="F10" s="142" t="s">
        <v>10</v>
      </c>
      <c r="G10" s="14" t="s">
        <v>272</v>
      </c>
      <c r="H10" s="148">
        <v>4344.38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97</v>
      </c>
      <c r="B11" s="13" t="s">
        <v>110</v>
      </c>
      <c r="C11" s="110" t="s">
        <v>75</v>
      </c>
      <c r="D11" s="110" t="s">
        <v>98</v>
      </c>
      <c r="E11" s="110"/>
      <c r="F11" s="142" t="s">
        <v>10</v>
      </c>
      <c r="G11" s="14" t="s">
        <v>272</v>
      </c>
      <c r="H11" s="148">
        <v>3449.39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99</v>
      </c>
      <c r="B12" s="13" t="s">
        <v>111</v>
      </c>
      <c r="C12" s="110" t="s">
        <v>75</v>
      </c>
      <c r="D12" s="110" t="s">
        <v>105</v>
      </c>
      <c r="E12" s="110"/>
      <c r="F12" s="142" t="s">
        <v>10</v>
      </c>
      <c r="G12" s="14" t="s">
        <v>272</v>
      </c>
      <c r="H12" s="148">
        <v>3571.53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100</v>
      </c>
      <c r="B13" s="13" t="s">
        <v>112</v>
      </c>
      <c r="C13" s="110" t="s">
        <v>75</v>
      </c>
      <c r="D13" s="110" t="s">
        <v>106</v>
      </c>
      <c r="E13" s="110"/>
      <c r="F13" s="142" t="s">
        <v>10</v>
      </c>
      <c r="G13" s="14" t="s">
        <v>272</v>
      </c>
      <c r="H13" s="148">
        <v>1786.74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101</v>
      </c>
      <c r="B14" s="13" t="s">
        <v>113</v>
      </c>
      <c r="C14" s="124" t="s">
        <v>75</v>
      </c>
      <c r="D14" s="124" t="s">
        <v>346</v>
      </c>
      <c r="E14" s="124"/>
      <c r="F14" s="142" t="s">
        <v>10</v>
      </c>
      <c r="G14" s="14" t="s">
        <v>272</v>
      </c>
      <c r="H14" s="148">
        <v>1338.63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102</v>
      </c>
      <c r="B15" s="13" t="s">
        <v>114</v>
      </c>
      <c r="C15" s="110" t="s">
        <v>75</v>
      </c>
      <c r="D15" s="110" t="s">
        <v>107</v>
      </c>
      <c r="E15" s="110"/>
      <c r="F15" s="142" t="s">
        <v>10</v>
      </c>
      <c r="G15" s="14" t="s">
        <v>272</v>
      </c>
      <c r="H15" s="148">
        <v>1288.9100000000001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103</v>
      </c>
      <c r="B16" s="13" t="s">
        <v>115</v>
      </c>
      <c r="C16" s="110" t="s">
        <v>75</v>
      </c>
      <c r="D16" s="110" t="s">
        <v>108</v>
      </c>
      <c r="E16" s="110"/>
      <c r="F16" s="142" t="s">
        <v>10</v>
      </c>
      <c r="G16" s="14" t="s">
        <v>272</v>
      </c>
      <c r="H16" s="148">
        <v>1204.3800000000001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104</v>
      </c>
      <c r="B17" s="13" t="s">
        <v>116</v>
      </c>
      <c r="C17" s="119" t="s">
        <v>75</v>
      </c>
      <c r="D17" s="119" t="s">
        <v>274</v>
      </c>
      <c r="E17" s="119"/>
      <c r="F17" s="142" t="s">
        <v>10</v>
      </c>
      <c r="G17" s="14" t="s">
        <v>273</v>
      </c>
      <c r="H17" s="148">
        <v>1512.7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277</v>
      </c>
      <c r="C18" s="110" t="s">
        <v>75</v>
      </c>
      <c r="D18" s="119" t="s">
        <v>275</v>
      </c>
      <c r="E18" s="110"/>
      <c r="F18" s="142" t="s">
        <v>10</v>
      </c>
      <c r="G18" s="14" t="s">
        <v>273</v>
      </c>
      <c r="H18" s="148">
        <v>1279.01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232</v>
      </c>
      <c r="B19" s="13" t="s">
        <v>349</v>
      </c>
      <c r="C19" s="110" t="s">
        <v>75</v>
      </c>
      <c r="D19" s="119" t="s">
        <v>276</v>
      </c>
      <c r="E19" s="110"/>
      <c r="F19" s="142" t="s">
        <v>10</v>
      </c>
      <c r="G19" s="14" t="s">
        <v>273</v>
      </c>
      <c r="H19" s="148">
        <v>1244.21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167</v>
      </c>
      <c r="B20" s="13" t="s">
        <v>294</v>
      </c>
      <c r="C20" s="119" t="s">
        <v>52</v>
      </c>
      <c r="D20" s="119" t="s">
        <v>52</v>
      </c>
      <c r="E20" s="119" t="s">
        <v>52</v>
      </c>
      <c r="F20" s="142" t="s">
        <v>52</v>
      </c>
      <c r="G20" s="14" t="s">
        <v>52</v>
      </c>
      <c r="H20" s="147" t="s">
        <v>52</v>
      </c>
      <c r="I20" s="148" t="s">
        <v>52</v>
      </c>
      <c r="J20" s="3" t="s">
        <v>52</v>
      </c>
      <c r="K20" s="9" t="s">
        <v>52</v>
      </c>
    </row>
    <row r="21" spans="1:11" s="16" customFormat="1" ht="65.25" customHeight="1" x14ac:dyDescent="0.25">
      <c r="A21" s="111" t="s">
        <v>41</v>
      </c>
      <c r="B21" s="13" t="s">
        <v>278</v>
      </c>
      <c r="C21" s="119" t="s">
        <v>52</v>
      </c>
      <c r="D21" s="119" t="s">
        <v>180</v>
      </c>
      <c r="E21" s="119"/>
      <c r="F21" s="142" t="s">
        <v>182</v>
      </c>
      <c r="G21" s="14" t="s">
        <v>179</v>
      </c>
      <c r="H21" s="147">
        <v>4.26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42</v>
      </c>
      <c r="B22" s="13" t="s">
        <v>278</v>
      </c>
      <c r="C22" s="119" t="s">
        <v>52</v>
      </c>
      <c r="D22" s="119" t="s">
        <v>181</v>
      </c>
      <c r="E22" s="119"/>
      <c r="F22" s="142" t="s">
        <v>182</v>
      </c>
      <c r="G22" s="14" t="s">
        <v>179</v>
      </c>
      <c r="H22" s="147">
        <v>7.09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278</v>
      </c>
      <c r="C23" s="119" t="s">
        <v>52</v>
      </c>
      <c r="D23" s="119" t="s">
        <v>362</v>
      </c>
      <c r="E23" s="119"/>
      <c r="F23" s="142" t="s">
        <v>182</v>
      </c>
      <c r="G23" s="14" t="s">
        <v>179</v>
      </c>
      <c r="H23" s="147">
        <v>14.18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278</v>
      </c>
      <c r="C24" s="119" t="s">
        <v>52</v>
      </c>
      <c r="D24" s="119" t="s">
        <v>363</v>
      </c>
      <c r="E24" s="119"/>
      <c r="F24" s="142" t="s">
        <v>182</v>
      </c>
      <c r="G24" s="14" t="s">
        <v>179</v>
      </c>
      <c r="H24" s="147">
        <v>56.73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170</v>
      </c>
      <c r="B25" s="13" t="s">
        <v>278</v>
      </c>
      <c r="C25" s="119" t="s">
        <v>52</v>
      </c>
      <c r="D25" s="119" t="s">
        <v>364</v>
      </c>
      <c r="E25" s="119"/>
      <c r="F25" s="142" t="s">
        <v>182</v>
      </c>
      <c r="G25" s="14" t="s">
        <v>179</v>
      </c>
      <c r="H25" s="147">
        <v>99.28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278</v>
      </c>
      <c r="C26" s="119" t="s">
        <v>52</v>
      </c>
      <c r="D26" s="119" t="s">
        <v>365</v>
      </c>
      <c r="E26" s="119"/>
      <c r="F26" s="142" t="s">
        <v>182</v>
      </c>
      <c r="G26" s="14" t="s">
        <v>179</v>
      </c>
      <c r="H26" s="147">
        <v>425.5</v>
      </c>
      <c r="I26" s="148">
        <v>1</v>
      </c>
      <c r="J26" s="3">
        <v>1</v>
      </c>
      <c r="K26" s="9">
        <f t="shared" si="0"/>
        <v>0</v>
      </c>
    </row>
    <row r="27" spans="1:11" s="16" customFormat="1" ht="65.25" customHeight="1" x14ac:dyDescent="0.25">
      <c r="A27" s="111" t="s">
        <v>174</v>
      </c>
      <c r="B27" s="13" t="s">
        <v>278</v>
      </c>
      <c r="C27" s="119" t="s">
        <v>52</v>
      </c>
      <c r="D27" s="119" t="s">
        <v>366</v>
      </c>
      <c r="E27" s="119"/>
      <c r="F27" s="142" t="s">
        <v>182</v>
      </c>
      <c r="G27" s="14" t="s">
        <v>179</v>
      </c>
      <c r="H27" s="147">
        <v>709.17</v>
      </c>
      <c r="I27" s="148">
        <v>1</v>
      </c>
      <c r="J27" s="3">
        <v>1</v>
      </c>
      <c r="K27" s="9">
        <f t="shared" si="0"/>
        <v>0</v>
      </c>
    </row>
    <row r="28" spans="1:11" s="16" customFormat="1" ht="56.25" customHeight="1" x14ac:dyDescent="0.25">
      <c r="A28" s="111" t="s">
        <v>118</v>
      </c>
      <c r="B28" s="13" t="s">
        <v>284</v>
      </c>
      <c r="C28" s="119" t="s">
        <v>52</v>
      </c>
      <c r="D28" s="119" t="s">
        <v>52</v>
      </c>
      <c r="E28" s="119" t="s">
        <v>52</v>
      </c>
      <c r="F28" s="142" t="s">
        <v>52</v>
      </c>
      <c r="G28" s="142" t="s">
        <v>52</v>
      </c>
      <c r="H28" s="145" t="s">
        <v>52</v>
      </c>
      <c r="I28" s="148" t="s">
        <v>52</v>
      </c>
      <c r="J28" s="142" t="s">
        <v>52</v>
      </c>
      <c r="K28" s="142" t="s">
        <v>52</v>
      </c>
    </row>
    <row r="29" spans="1:11" s="16" customFormat="1" ht="54" customHeight="1" x14ac:dyDescent="0.25">
      <c r="A29" s="111" t="s">
        <v>43</v>
      </c>
      <c r="B29" s="13" t="s">
        <v>285</v>
      </c>
      <c r="C29" s="124" t="s">
        <v>75</v>
      </c>
      <c r="D29" s="124" t="s">
        <v>347</v>
      </c>
      <c r="E29" s="124"/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43</v>
      </c>
      <c r="B30" s="13" t="s">
        <v>285</v>
      </c>
      <c r="C30" s="119" t="s">
        <v>75</v>
      </c>
      <c r="D30" s="119" t="s">
        <v>286</v>
      </c>
      <c r="E30" s="119"/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44</v>
      </c>
      <c r="B31" s="13" t="s">
        <v>285</v>
      </c>
      <c r="C31" s="119" t="s">
        <v>75</v>
      </c>
      <c r="D31" s="119" t="s">
        <v>287</v>
      </c>
      <c r="E31" s="119"/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285</v>
      </c>
      <c r="C32" s="119" t="s">
        <v>75</v>
      </c>
      <c r="D32" s="119" t="s">
        <v>288</v>
      </c>
      <c r="E32" s="119"/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111" t="s">
        <v>248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285</v>
      </c>
      <c r="C39" s="119" t="s">
        <v>52</v>
      </c>
      <c r="D39" s="119" t="s">
        <v>362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285</v>
      </c>
      <c r="C40" s="119" t="s">
        <v>52</v>
      </c>
      <c r="D40" s="119" t="s">
        <v>363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285</v>
      </c>
      <c r="C41" s="119" t="s">
        <v>52</v>
      </c>
      <c r="D41" s="119" t="s">
        <v>364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269</v>
      </c>
      <c r="B42" s="13" t="s">
        <v>285</v>
      </c>
      <c r="C42" s="119" t="s">
        <v>52</v>
      </c>
      <c r="D42" s="119" t="s">
        <v>365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111" t="s">
        <v>283</v>
      </c>
      <c r="B43" s="13" t="s">
        <v>285</v>
      </c>
      <c r="C43" s="119" t="s">
        <v>52</v>
      </c>
      <c r="D43" s="119" t="s">
        <v>366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x14ac:dyDescent="0.25">
      <c r="A45" s="47" t="s">
        <v>45</v>
      </c>
      <c r="B45" s="13" t="s">
        <v>298</v>
      </c>
      <c r="C45" s="43" t="s">
        <v>75</v>
      </c>
      <c r="D45" s="140" t="s">
        <v>368</v>
      </c>
      <c r="E45" s="43"/>
      <c r="F45" s="142" t="s">
        <v>292</v>
      </c>
      <c r="G45" s="3" t="s">
        <v>367</v>
      </c>
      <c r="H45" s="148">
        <v>2246.6999999999998</v>
      </c>
      <c r="I45" s="148">
        <v>1</v>
      </c>
      <c r="J45" s="3">
        <v>1.32</v>
      </c>
      <c r="K45" s="17">
        <f t="shared" si="0"/>
        <v>0</v>
      </c>
    </row>
    <row r="46" spans="1:11" s="16" customFormat="1" ht="65.25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298</v>
      </c>
      <c r="C49" s="119" t="s">
        <v>52</v>
      </c>
      <c r="D49" s="119" t="s">
        <v>362</v>
      </c>
      <c r="E49" s="119"/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298</v>
      </c>
      <c r="C50" s="119" t="s">
        <v>52</v>
      </c>
      <c r="D50" s="119" t="s">
        <v>363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298</v>
      </c>
      <c r="C51" s="119" t="s">
        <v>52</v>
      </c>
      <c r="D51" s="119" t="s">
        <v>364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187</v>
      </c>
      <c r="B52" s="13" t="s">
        <v>298</v>
      </c>
      <c r="C52" s="119" t="s">
        <v>52</v>
      </c>
      <c r="D52" s="119" t="s">
        <v>365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111" t="s">
        <v>300</v>
      </c>
      <c r="B53" s="13" t="s">
        <v>298</v>
      </c>
      <c r="C53" s="119" t="s">
        <v>52</v>
      </c>
      <c r="D53" s="119" t="s">
        <v>366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370</v>
      </c>
      <c r="J54" s="142" t="s">
        <v>52</v>
      </c>
      <c r="K54" s="142" t="s">
        <v>52</v>
      </c>
    </row>
    <row r="55" spans="1:1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customHeight="1" x14ac:dyDescent="0.25">
      <c r="A56" s="47" t="s">
        <v>25</v>
      </c>
      <c r="B56" s="13" t="s">
        <v>373</v>
      </c>
      <c r="C56" s="43" t="s">
        <v>75</v>
      </c>
      <c r="D56" s="43" t="s">
        <v>371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7" t="s">
        <v>32</v>
      </c>
      <c r="B57" s="13" t="s">
        <v>375</v>
      </c>
      <c r="C57" s="43" t="s">
        <v>75</v>
      </c>
      <c r="D57" s="43" t="s">
        <v>371</v>
      </c>
      <c r="E57" s="43"/>
      <c r="F57" s="142" t="s">
        <v>10</v>
      </c>
      <c r="G57" s="3" t="s">
        <v>372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296</v>
      </c>
      <c r="C61" s="119" t="s">
        <v>52</v>
      </c>
      <c r="D61" s="119" t="s">
        <v>362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296</v>
      </c>
      <c r="C62" s="119" t="s">
        <v>52</v>
      </c>
      <c r="D62" s="119" t="s">
        <v>363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296</v>
      </c>
      <c r="C63" s="119" t="s">
        <v>52</v>
      </c>
      <c r="D63" s="119" t="s">
        <v>364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296</v>
      </c>
      <c r="C64" s="119" t="s">
        <v>52</v>
      </c>
      <c r="D64" s="119" t="s">
        <v>365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308</v>
      </c>
      <c r="B65" s="13" t="s">
        <v>296</v>
      </c>
      <c r="C65" s="119" t="s">
        <v>52</v>
      </c>
      <c r="D65" s="119" t="s">
        <v>366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111" t="s">
        <v>374</v>
      </c>
      <c r="B66" s="13" t="s">
        <v>376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customHeight="1" x14ac:dyDescent="0.25">
      <c r="A67" s="111" t="s">
        <v>398</v>
      </c>
      <c r="B67" s="13" t="s">
        <v>377</v>
      </c>
      <c r="C67" s="140">
        <v>35</v>
      </c>
      <c r="D67" s="140" t="s">
        <v>378</v>
      </c>
      <c r="E67" s="140"/>
      <c r="F67" s="142" t="s">
        <v>10</v>
      </c>
      <c r="G67" s="14" t="s">
        <v>372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399</v>
      </c>
      <c r="B68" s="13" t="s">
        <v>382</v>
      </c>
      <c r="C68" s="140">
        <v>35</v>
      </c>
      <c r="D68" s="140" t="s">
        <v>379</v>
      </c>
      <c r="E68" s="140"/>
      <c r="F68" s="142" t="s">
        <v>381</v>
      </c>
      <c r="G68" s="14" t="s">
        <v>380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111" t="s">
        <v>400</v>
      </c>
      <c r="B69" s="13" t="s">
        <v>382</v>
      </c>
      <c r="C69" s="140">
        <v>35</v>
      </c>
      <c r="D69" s="140" t="s">
        <v>383</v>
      </c>
      <c r="E69" s="140"/>
      <c r="F69" s="142" t="s">
        <v>381</v>
      </c>
      <c r="G69" s="14" t="s">
        <v>380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382</v>
      </c>
      <c r="C70" s="140">
        <v>35</v>
      </c>
      <c r="D70" s="140" t="s">
        <v>384</v>
      </c>
      <c r="E70" s="140"/>
      <c r="F70" s="142" t="s">
        <v>381</v>
      </c>
      <c r="G70" s="14" t="s">
        <v>380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111" t="s">
        <v>402</v>
      </c>
      <c r="B71" s="13" t="s">
        <v>382</v>
      </c>
      <c r="C71" s="140">
        <v>35</v>
      </c>
      <c r="D71" s="140" t="s">
        <v>385</v>
      </c>
      <c r="E71" s="140"/>
      <c r="F71" s="142" t="s">
        <v>381</v>
      </c>
      <c r="G71" s="14" t="s">
        <v>380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403</v>
      </c>
      <c r="B72" s="13" t="s">
        <v>382</v>
      </c>
      <c r="C72" s="140">
        <v>35</v>
      </c>
      <c r="D72" s="140" t="s">
        <v>386</v>
      </c>
      <c r="E72" s="140"/>
      <c r="F72" s="142" t="s">
        <v>381</v>
      </c>
      <c r="G72" s="14" t="s">
        <v>380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111" t="s">
        <v>404</v>
      </c>
      <c r="B73" s="13" t="s">
        <v>382</v>
      </c>
      <c r="C73" s="140">
        <v>35</v>
      </c>
      <c r="D73" s="140" t="s">
        <v>387</v>
      </c>
      <c r="E73" s="140"/>
      <c r="F73" s="142" t="s">
        <v>381</v>
      </c>
      <c r="G73" s="14" t="s">
        <v>380</v>
      </c>
      <c r="H73" s="148">
        <v>3561.76</v>
      </c>
      <c r="I73" s="148">
        <v>1</v>
      </c>
      <c r="J73" s="3">
        <v>1.32</v>
      </c>
      <c r="K73" s="9">
        <f t="shared" ref="K73:K82" si="1">E73*H73*I73*J73</f>
        <v>0</v>
      </c>
    </row>
    <row r="74" spans="1:11" s="16" customFormat="1" ht="65.25" customHeight="1" x14ac:dyDescent="0.25">
      <c r="A74" s="111" t="s">
        <v>405</v>
      </c>
      <c r="B74" s="13" t="s">
        <v>382</v>
      </c>
      <c r="C74" s="140">
        <v>35</v>
      </c>
      <c r="D74" s="140" t="s">
        <v>388</v>
      </c>
      <c r="E74" s="142"/>
      <c r="F74" s="142" t="s">
        <v>381</v>
      </c>
      <c r="G74" s="14" t="s">
        <v>380</v>
      </c>
      <c r="H74" s="148">
        <v>1298.06</v>
      </c>
      <c r="I74" s="148">
        <v>1</v>
      </c>
      <c r="J74" s="3">
        <v>1.32</v>
      </c>
      <c r="K74" s="9">
        <f t="shared" si="1"/>
        <v>0</v>
      </c>
    </row>
    <row r="75" spans="1:11" s="16" customFormat="1" ht="65.25" customHeight="1" x14ac:dyDescent="0.25">
      <c r="A75" s="111" t="s">
        <v>406</v>
      </c>
      <c r="B75" s="13" t="s">
        <v>382</v>
      </c>
      <c r="C75" s="140">
        <v>35</v>
      </c>
      <c r="D75" s="140" t="s">
        <v>389</v>
      </c>
      <c r="E75" s="142"/>
      <c r="F75" s="142" t="s">
        <v>381</v>
      </c>
      <c r="G75" s="14" t="s">
        <v>380</v>
      </c>
      <c r="H75" s="148">
        <v>1183.51</v>
      </c>
      <c r="I75" s="148">
        <v>1</v>
      </c>
      <c r="J75" s="3">
        <v>1.32</v>
      </c>
      <c r="K75" s="9">
        <f t="shared" si="1"/>
        <v>0</v>
      </c>
    </row>
    <row r="76" spans="1:11" s="16" customFormat="1" ht="110.25" x14ac:dyDescent="0.25">
      <c r="A76" s="111" t="s">
        <v>407</v>
      </c>
      <c r="B76" s="13" t="s">
        <v>382</v>
      </c>
      <c r="C76" s="140">
        <v>35</v>
      </c>
      <c r="D76" s="140" t="s">
        <v>390</v>
      </c>
      <c r="E76" s="140"/>
      <c r="F76" s="142" t="s">
        <v>381</v>
      </c>
      <c r="G76" s="14" t="s">
        <v>380</v>
      </c>
      <c r="H76" s="148">
        <v>1705.4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382</v>
      </c>
      <c r="C77" s="140">
        <v>35</v>
      </c>
      <c r="D77" s="140" t="s">
        <v>391</v>
      </c>
      <c r="E77" s="140"/>
      <c r="F77" s="142" t="s">
        <v>381</v>
      </c>
      <c r="G77" s="14" t="s">
        <v>380</v>
      </c>
      <c r="H77" s="148">
        <v>1483.37</v>
      </c>
      <c r="I77" s="148">
        <v>1</v>
      </c>
      <c r="J77" s="3">
        <v>1.32</v>
      </c>
      <c r="K77" s="9">
        <f t="shared" si="1"/>
        <v>0</v>
      </c>
    </row>
    <row r="78" spans="1:11" s="16" customFormat="1" ht="78.75" x14ac:dyDescent="0.25">
      <c r="A78" s="111" t="s">
        <v>409</v>
      </c>
      <c r="B78" s="13" t="s">
        <v>382</v>
      </c>
      <c r="C78" s="140">
        <v>35</v>
      </c>
      <c r="D78" s="140" t="s">
        <v>392</v>
      </c>
      <c r="E78" s="140"/>
      <c r="F78" s="142" t="s">
        <v>381</v>
      </c>
      <c r="G78" s="14" t="s">
        <v>380</v>
      </c>
      <c r="H78" s="148">
        <v>1366.15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410</v>
      </c>
      <c r="B79" s="13" t="s">
        <v>382</v>
      </c>
      <c r="C79" s="140">
        <v>35</v>
      </c>
      <c r="D79" s="140" t="s">
        <v>393</v>
      </c>
      <c r="E79" s="142"/>
      <c r="F79" s="142" t="s">
        <v>381</v>
      </c>
      <c r="G79" s="14" t="s">
        <v>380</v>
      </c>
      <c r="H79" s="148">
        <v>1403.46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411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423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111" t="s">
        <v>369</v>
      </c>
      <c r="B81" s="13" t="s">
        <v>415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111" t="s">
        <v>412</v>
      </c>
      <c r="B82" s="13" t="s">
        <v>416</v>
      </c>
      <c r="C82" s="140">
        <v>35</v>
      </c>
      <c r="D82" s="140" t="s">
        <v>413</v>
      </c>
      <c r="E82" s="140"/>
      <c r="F82" s="142" t="s">
        <v>182</v>
      </c>
      <c r="G82" s="14" t="s">
        <v>414</v>
      </c>
      <c r="H82" s="148">
        <v>1974.33</v>
      </c>
      <c r="I82" s="14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SUM(K7:K19,K21:K27,K29:K35,K37:K43,K45,K47:K53,K55:K57,K59:K65,K67:K80)+K82</f>
        <v>0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61"/>
      <c r="B85" s="161"/>
      <c r="H85" s="113"/>
      <c r="I85" s="141"/>
      <c r="J85" s="120"/>
    </row>
    <row r="86" spans="1:11" s="29" customFormat="1" ht="41.25" customHeight="1" x14ac:dyDescent="0.25">
      <c r="A86" s="161"/>
      <c r="B86" s="161"/>
      <c r="H86" s="113"/>
      <c r="I86" s="141"/>
      <c r="J86" s="120"/>
    </row>
    <row r="87" spans="1:11" s="29" customFormat="1" ht="38.25" customHeight="1" x14ac:dyDescent="0.25">
      <c r="A87" s="161"/>
      <c r="B87" s="161"/>
      <c r="H87" s="113"/>
      <c r="I87" s="141"/>
      <c r="J87" s="120"/>
    </row>
    <row r="88" spans="1:11" s="29" customFormat="1" ht="18.75" customHeight="1" x14ac:dyDescent="0.25">
      <c r="A88" s="162"/>
      <c r="B88" s="162"/>
      <c r="H88" s="113"/>
      <c r="I88" s="141"/>
      <c r="J88" s="120"/>
    </row>
    <row r="89" spans="1:11" s="29" customFormat="1" ht="217.5" customHeight="1" x14ac:dyDescent="0.25">
      <c r="A89" s="163"/>
      <c r="B89" s="164"/>
      <c r="H89" s="113"/>
      <c r="I89" s="141"/>
      <c r="J89" s="120"/>
    </row>
    <row r="90" spans="1:11" ht="53.25" customHeight="1" x14ac:dyDescent="0.25">
      <c r="A90" s="163"/>
      <c r="B90" s="165"/>
    </row>
    <row r="91" spans="1:11" x14ac:dyDescent="0.25">
      <c r="A91" s="160"/>
      <c r="B91" s="160"/>
    </row>
    <row r="92" spans="1:11" x14ac:dyDescent="0.25">
      <c r="B92" s="109"/>
    </row>
    <row r="96" spans="1:11" x14ac:dyDescent="0.25">
      <c r="B96" s="109"/>
    </row>
  </sheetData>
  <autoFilter ref="A6:K83"/>
  <mergeCells count="13">
    <mergeCell ref="A88:B88"/>
    <mergeCell ref="A89:B89"/>
    <mergeCell ref="A90:B90"/>
    <mergeCell ref="A91:B91"/>
    <mergeCell ref="A85:B85"/>
    <mergeCell ref="A86:B86"/>
    <mergeCell ref="A87:B87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30" activePane="bottomLeft" state="frozen"/>
      <selection pane="bottomLeft" activeCell="E33" sqref="E33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78"/>
      <c r="I3" s="178"/>
      <c r="J3" s="178"/>
      <c r="K3" s="178"/>
    </row>
    <row r="4" spans="1:11" s="8" customFormat="1" ht="63" x14ac:dyDescent="0.25">
      <c r="A4" s="154"/>
      <c r="B4" s="157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>
        <v>1.47</v>
      </c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>
        <v>1.47</v>
      </c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>
        <v>1.47</v>
      </c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2451.009204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>
        <v>1</v>
      </c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795.69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3246.699204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3"/>
      <c r="B75" s="183"/>
    </row>
    <row r="76" spans="1:11" s="29" customFormat="1" ht="41.25" customHeight="1" x14ac:dyDescent="0.25">
      <c r="A76" s="183"/>
      <c r="B76" s="183"/>
    </row>
    <row r="77" spans="1:11" s="29" customFormat="1" ht="38.25" customHeight="1" x14ac:dyDescent="0.25">
      <c r="A77" s="183"/>
      <c r="B77" s="183"/>
    </row>
    <row r="78" spans="1:11" s="29" customFormat="1" ht="18.75" customHeight="1" x14ac:dyDescent="0.25">
      <c r="A78" s="179"/>
      <c r="B78" s="179"/>
    </row>
    <row r="79" spans="1:11" s="29" customFormat="1" ht="42" customHeight="1" x14ac:dyDescent="0.25">
      <c r="A79" s="180"/>
      <c r="B79" s="181"/>
    </row>
    <row r="80" spans="1:11" ht="53.25" customHeight="1" x14ac:dyDescent="0.25">
      <c r="A80" s="180"/>
      <c r="B80" s="182"/>
    </row>
    <row r="81" spans="1:2" x14ac:dyDescent="0.25">
      <c r="A81" s="160"/>
      <c r="B81" s="160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54" activePane="bottomLeft" state="frozen"/>
      <selection activeCell="D1" sqref="D1"/>
      <selection pane="bottomLeft" activeCell="E41" sqref="E41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1" t="s">
        <v>335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5.75" customHeight="1" x14ac:dyDescent="0.25">
      <c r="A3" s="152" t="s">
        <v>0</v>
      </c>
      <c r="B3" s="155" t="s">
        <v>2</v>
      </c>
      <c r="C3" s="158" t="s">
        <v>18</v>
      </c>
      <c r="D3" s="158"/>
      <c r="E3" s="158"/>
      <c r="F3" s="158"/>
      <c r="G3" s="158"/>
      <c r="H3" s="158"/>
      <c r="I3" s="158"/>
      <c r="J3" s="158"/>
      <c r="K3" s="158"/>
    </row>
    <row r="4" spans="1:11" ht="33.75" customHeight="1" x14ac:dyDescent="0.25">
      <c r="A4" s="153"/>
      <c r="B4" s="156"/>
      <c r="C4" s="159" t="s">
        <v>8</v>
      </c>
      <c r="D4" s="159"/>
      <c r="E4" s="159"/>
      <c r="F4" s="159"/>
      <c r="G4" s="159" t="s">
        <v>53</v>
      </c>
      <c r="H4" s="178"/>
      <c r="I4" s="178"/>
      <c r="J4" s="178"/>
      <c r="K4" s="178"/>
    </row>
    <row r="5" spans="1:11" s="8" customFormat="1" ht="63" x14ac:dyDescent="0.25">
      <c r="A5" s="154"/>
      <c r="B5" s="15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>
        <f>0.07+0.5</f>
        <v>0.57000000000000006</v>
      </c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2708.1810360000004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>
        <v>0.3</v>
      </c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1599.5390399999999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>
        <f>0.64+0.4</f>
        <v>1.04</v>
      </c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6765.1584000000003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53" customFormat="1" ht="47.25" x14ac:dyDescent="0.25">
      <c r="A32" s="47" t="s">
        <v>173</v>
      </c>
      <c r="B32" s="13" t="s">
        <v>131</v>
      </c>
      <c r="C32" s="149">
        <v>10</v>
      </c>
      <c r="D32" s="23" t="s">
        <v>432</v>
      </c>
      <c r="E32" s="149"/>
      <c r="F32" s="150" t="s">
        <v>3</v>
      </c>
      <c r="G32" s="14" t="s">
        <v>127</v>
      </c>
      <c r="H32" s="146">
        <v>2076.0500000000002</v>
      </c>
      <c r="I32" s="149">
        <v>1</v>
      </c>
      <c r="J32" s="149">
        <v>1.32</v>
      </c>
      <c r="K32" s="15">
        <f t="shared" ref="K32" si="1">E32*H32*I32*J32</f>
        <v>0</v>
      </c>
    </row>
    <row r="33" spans="1:11" s="10" customFormat="1" ht="47.25" x14ac:dyDescent="0.25">
      <c r="A33" s="47" t="s">
        <v>174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3451.82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3728.22</v>
      </c>
      <c r="I34" s="142">
        <v>1</v>
      </c>
      <c r="J34" s="142">
        <v>1.32</v>
      </c>
      <c r="K34" s="15">
        <f t="shared" si="0"/>
        <v>0</v>
      </c>
    </row>
    <row r="35" spans="1:11" s="53" customFormat="1" ht="47.25" x14ac:dyDescent="0.25">
      <c r="A35" s="47" t="s">
        <v>171</v>
      </c>
      <c r="B35" s="13" t="s">
        <v>125</v>
      </c>
      <c r="C35" s="110">
        <v>6</v>
      </c>
      <c r="D35" s="23" t="s">
        <v>147</v>
      </c>
      <c r="E35" s="110"/>
      <c r="F35" s="144" t="s">
        <v>3</v>
      </c>
      <c r="G35" s="14" t="s">
        <v>127</v>
      </c>
      <c r="H35" s="146">
        <v>4753.1400000000003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0">
        <v>6</v>
      </c>
      <c r="D36" s="23" t="s">
        <v>150</v>
      </c>
      <c r="E36" s="110"/>
      <c r="F36" s="144" t="s">
        <v>3</v>
      </c>
      <c r="G36" s="14" t="s">
        <v>127</v>
      </c>
      <c r="H36" s="146">
        <v>3337.82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433</v>
      </c>
      <c r="B37" s="13" t="s">
        <v>342</v>
      </c>
      <c r="C37" s="115">
        <v>6</v>
      </c>
      <c r="D37" s="23" t="s">
        <v>151</v>
      </c>
      <c r="E37" s="115"/>
      <c r="F37" s="144" t="s">
        <v>3</v>
      </c>
      <c r="G37" s="14" t="s">
        <v>127</v>
      </c>
      <c r="H37" s="146">
        <v>3227.57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x14ac:dyDescent="0.25">
      <c r="A38" s="47" t="s">
        <v>118</v>
      </c>
      <c r="B38" s="25" t="s">
        <v>177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188</v>
      </c>
      <c r="C39" s="111" t="s">
        <v>152</v>
      </c>
      <c r="D39" s="23" t="s">
        <v>153</v>
      </c>
      <c r="E39" s="55"/>
      <c r="F39" s="144" t="s">
        <v>3</v>
      </c>
      <c r="G39" s="14" t="s">
        <v>155</v>
      </c>
      <c r="H39" s="146">
        <v>933.4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44</v>
      </c>
      <c r="B40" s="13" t="s">
        <v>188</v>
      </c>
      <c r="C40" s="111" t="s">
        <v>128</v>
      </c>
      <c r="D40" s="23" t="s">
        <v>154</v>
      </c>
      <c r="E40" s="55">
        <v>1.91</v>
      </c>
      <c r="F40" s="144" t="s">
        <v>3</v>
      </c>
      <c r="G40" s="14" t="s">
        <v>155</v>
      </c>
      <c r="H40" s="146">
        <v>2836.51</v>
      </c>
      <c r="I40" s="142">
        <v>1</v>
      </c>
      <c r="J40" s="142">
        <v>1</v>
      </c>
      <c r="K40" s="15">
        <f t="shared" si="0"/>
        <v>5417.7341000000006</v>
      </c>
    </row>
    <row r="41" spans="1:11" s="10" customFormat="1" ht="31.5" x14ac:dyDescent="0.25">
      <c r="A41" s="47" t="s">
        <v>72</v>
      </c>
      <c r="B41" s="25" t="s">
        <v>156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157</v>
      </c>
      <c r="E42" s="115"/>
      <c r="F42" s="144" t="s">
        <v>160</v>
      </c>
      <c r="G42" s="14" t="s">
        <v>159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183</v>
      </c>
      <c r="B43" s="13" t="s">
        <v>37</v>
      </c>
      <c r="C43" s="111" t="s">
        <v>52</v>
      </c>
      <c r="D43" s="23" t="s">
        <v>158</v>
      </c>
      <c r="E43" s="115"/>
      <c r="F43" s="144" t="s">
        <v>160</v>
      </c>
      <c r="G43" s="14" t="s">
        <v>159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176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419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188</v>
      </c>
      <c r="C45" s="55" t="s">
        <v>162</v>
      </c>
      <c r="D45" s="23"/>
      <c r="E45" s="55"/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0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188</v>
      </c>
      <c r="C47" s="111" t="s">
        <v>162</v>
      </c>
      <c r="D47" s="23" t="s">
        <v>163</v>
      </c>
      <c r="E47" s="55"/>
      <c r="F47" s="24" t="s">
        <v>12</v>
      </c>
      <c r="G47" s="14" t="s">
        <v>161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188</v>
      </c>
      <c r="C48" s="111" t="s">
        <v>162</v>
      </c>
      <c r="D48" s="23" t="s">
        <v>164</v>
      </c>
      <c r="E48" s="115"/>
      <c r="F48" s="24" t="s">
        <v>12</v>
      </c>
      <c r="G48" s="14" t="s">
        <v>161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184</v>
      </c>
      <c r="B49" s="13" t="s">
        <v>188</v>
      </c>
      <c r="C49" s="111" t="s">
        <v>162</v>
      </c>
      <c r="D49" s="23" t="s">
        <v>165</v>
      </c>
      <c r="E49" s="115"/>
      <c r="F49" s="24" t="s">
        <v>12</v>
      </c>
      <c r="G49" s="14" t="s">
        <v>161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185</v>
      </c>
      <c r="B50" s="13" t="s">
        <v>188</v>
      </c>
      <c r="C50" s="111" t="s">
        <v>162</v>
      </c>
      <c r="D50" s="23" t="s">
        <v>166</v>
      </c>
      <c r="E50" s="115"/>
      <c r="F50" s="24" t="s">
        <v>12</v>
      </c>
      <c r="G50" s="14" t="s">
        <v>161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186</v>
      </c>
      <c r="B51" s="13" t="s">
        <v>188</v>
      </c>
      <c r="C51" s="111" t="s">
        <v>162</v>
      </c>
      <c r="D51" s="23" t="s">
        <v>340</v>
      </c>
      <c r="E51" s="115"/>
      <c r="F51" s="24" t="s">
        <v>12</v>
      </c>
      <c r="G51" s="14" t="s">
        <v>161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187</v>
      </c>
      <c r="B52" s="13" t="s">
        <v>188</v>
      </c>
      <c r="C52" s="111" t="s">
        <v>162</v>
      </c>
      <c r="D52" s="23" t="s">
        <v>418</v>
      </c>
      <c r="E52" s="115"/>
      <c r="F52" s="24" t="s">
        <v>12</v>
      </c>
      <c r="G52" s="14" t="s">
        <v>161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178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188</v>
      </c>
      <c r="C54" s="116" t="s">
        <v>52</v>
      </c>
      <c r="D54" s="23" t="s">
        <v>180</v>
      </c>
      <c r="E54" s="116"/>
      <c r="F54" s="144" t="s">
        <v>182</v>
      </c>
      <c r="G54" s="14" t="s">
        <v>179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188</v>
      </c>
      <c r="C55" s="116" t="s">
        <v>52</v>
      </c>
      <c r="D55" s="23" t="s">
        <v>181</v>
      </c>
      <c r="E55" s="116"/>
      <c r="F55" s="144" t="s">
        <v>182</v>
      </c>
      <c r="G55" s="14" t="s">
        <v>179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188</v>
      </c>
      <c r="C56" s="116" t="s">
        <v>52</v>
      </c>
      <c r="D56" s="23" t="s">
        <v>362</v>
      </c>
      <c r="E56" s="116"/>
      <c r="F56" s="144" t="s">
        <v>182</v>
      </c>
      <c r="G56" s="14" t="s">
        <v>179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188</v>
      </c>
      <c r="C57" s="116" t="s">
        <v>52</v>
      </c>
      <c r="D57" s="23" t="s">
        <v>363</v>
      </c>
      <c r="E57" s="116"/>
      <c r="F57" s="144" t="s">
        <v>182</v>
      </c>
      <c r="G57" s="14" t="s">
        <v>179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188</v>
      </c>
      <c r="C58" s="116" t="s">
        <v>52</v>
      </c>
      <c r="D58" s="23" t="s">
        <v>364</v>
      </c>
      <c r="E58" s="116"/>
      <c r="F58" s="144" t="s">
        <v>182</v>
      </c>
      <c r="G58" s="14" t="s">
        <v>179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188</v>
      </c>
      <c r="C59" s="116" t="s">
        <v>52</v>
      </c>
      <c r="D59" s="23" t="s">
        <v>365</v>
      </c>
      <c r="E59" s="116"/>
      <c r="F59" s="144" t="s">
        <v>182</v>
      </c>
      <c r="G59" s="14" t="s">
        <v>179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188</v>
      </c>
      <c r="C60" s="116" t="s">
        <v>52</v>
      </c>
      <c r="D60" s="23" t="s">
        <v>366</v>
      </c>
      <c r="E60" s="116"/>
      <c r="F60" s="144" t="s">
        <v>182</v>
      </c>
      <c r="G60" s="14" t="s">
        <v>179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16490.612576000003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3"/>
      <c r="B63" s="183"/>
    </row>
    <row r="64" spans="1:11" s="29" customFormat="1" ht="41.25" customHeight="1" x14ac:dyDescent="0.25">
      <c r="A64" s="183"/>
      <c r="B64" s="183"/>
    </row>
    <row r="65" spans="1:11" s="29" customFormat="1" ht="38.25" customHeight="1" x14ac:dyDescent="0.25">
      <c r="A65" s="183"/>
      <c r="B65" s="183"/>
    </row>
    <row r="66" spans="1:11" s="29" customFormat="1" ht="18.75" customHeight="1" x14ac:dyDescent="0.25">
      <c r="A66" s="179"/>
      <c r="B66" s="179"/>
    </row>
    <row r="67" spans="1:11" s="29" customFormat="1" ht="217.5" customHeight="1" x14ac:dyDescent="0.25">
      <c r="A67" s="180"/>
      <c r="B67" s="181"/>
    </row>
    <row r="68" spans="1:11" ht="53.25" customHeight="1" x14ac:dyDescent="0.25">
      <c r="A68" s="180"/>
      <c r="B68" s="182"/>
    </row>
    <row r="69" spans="1:11" x14ac:dyDescent="0.25">
      <c r="A69" s="160"/>
      <c r="B69" s="160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7" t="s">
        <v>28</v>
      </c>
      <c r="B2" s="187"/>
      <c r="C2" s="187"/>
      <c r="D2" s="187"/>
      <c r="E2" s="187"/>
      <c r="F2" s="187"/>
      <c r="G2" s="187"/>
      <c r="J2" s="64"/>
      <c r="K2" s="64"/>
    </row>
    <row r="3" spans="1:17" ht="36" customHeight="1" x14ac:dyDescent="0.25">
      <c r="A3" s="49" t="s">
        <v>0</v>
      </c>
      <c r="B3" s="1" t="s">
        <v>27</v>
      </c>
      <c r="C3" s="188" t="s">
        <v>17</v>
      </c>
      <c r="D3" s="188"/>
      <c r="E3" s="159" t="s">
        <v>18</v>
      </c>
      <c r="F3" s="159"/>
      <c r="G3" s="159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9">
        <v>3</v>
      </c>
      <c r="D4" s="190"/>
      <c r="E4" s="191">
        <v>4</v>
      </c>
      <c r="F4" s="192"/>
      <c r="G4" s="193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4"/>
      <c r="D5" s="194"/>
      <c r="E5" s="194">
        <f>+т4!K61+т3!K73+т2!K83</f>
        <v>19737.311780000004</v>
      </c>
      <c r="F5" s="194"/>
      <c r="G5" s="194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6"/>
      <c r="D6" s="186"/>
      <c r="E6" s="186">
        <f>+E5*0.18</f>
        <v>3552.7161204000004</v>
      </c>
      <c r="F6" s="186"/>
      <c r="G6" s="186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6"/>
      <c r="D7" s="186"/>
      <c r="E7" s="186">
        <f>+E5*1.18</f>
        <v>23290.027900400004</v>
      </c>
      <c r="F7" s="186"/>
      <c r="G7" s="186"/>
      <c r="I7" s="73">
        <f>E5*1.18/1000</f>
        <v>23.290027900400005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4"/>
      <c r="D8" s="185"/>
      <c r="E8" s="186">
        <f>208413*1.073*1.065*1.062*1.062</f>
        <v>268610.61322214518</v>
      </c>
      <c r="F8" s="186"/>
      <c r="G8" s="186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5"/>
      <c r="D9" s="196"/>
      <c r="E9" s="197">
        <v>266603</v>
      </c>
      <c r="F9" s="198"/>
      <c r="G9" s="199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5"/>
      <c r="D10" s="196"/>
      <c r="E10" s="200">
        <f>E8-E11</f>
        <v>2007.6132221451844</v>
      </c>
      <c r="F10" s="198"/>
      <c r="G10" s="199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5"/>
      <c r="D11" s="196"/>
      <c r="E11" s="197">
        <v>266603</v>
      </c>
      <c r="F11" s="198"/>
      <c r="G11" s="199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5"/>
      <c r="D12" s="196"/>
      <c r="E12" s="201"/>
      <c r="F12" s="202"/>
      <c r="G12" s="203"/>
      <c r="H12" s="65"/>
      <c r="I12" s="65"/>
    </row>
    <row r="13" spans="1:17" ht="18" x14ac:dyDescent="0.25">
      <c r="A13" s="30" t="s">
        <v>25</v>
      </c>
      <c r="B13" s="33" t="s">
        <v>59</v>
      </c>
      <c r="C13" s="195"/>
      <c r="D13" s="196"/>
      <c r="E13" s="201"/>
      <c r="F13" s="202"/>
      <c r="G13" s="203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5"/>
      <c r="D15" s="196"/>
      <c r="E15" s="201"/>
      <c r="F15" s="202"/>
      <c r="G15" s="203"/>
      <c r="H15" s="65"/>
      <c r="I15" s="65"/>
    </row>
    <row r="16" spans="1:17" ht="18" x14ac:dyDescent="0.25">
      <c r="A16" s="30" t="s">
        <v>61</v>
      </c>
      <c r="B16" s="33" t="s">
        <v>62</v>
      </c>
      <c r="C16" s="195"/>
      <c r="D16" s="196"/>
      <c r="E16" s="201"/>
      <c r="F16" s="202"/>
      <c r="G16" s="203"/>
      <c r="H16" s="65"/>
      <c r="I16" s="65"/>
    </row>
    <row r="17" spans="1:13" ht="18" x14ac:dyDescent="0.25">
      <c r="A17" s="30" t="s">
        <v>26</v>
      </c>
      <c r="B17" s="33" t="s">
        <v>63</v>
      </c>
      <c r="C17" s="204"/>
      <c r="D17" s="205"/>
      <c r="E17" s="197"/>
      <c r="F17" s="198"/>
      <c r="G17" s="199"/>
      <c r="H17" s="68"/>
      <c r="I17" s="75"/>
    </row>
    <row r="18" spans="1:13" x14ac:dyDescent="0.25">
      <c r="A18" s="52"/>
      <c r="B18" s="36"/>
      <c r="C18" s="206"/>
      <c r="D18" s="206"/>
      <c r="E18" s="207"/>
      <c r="F18" s="207"/>
      <c r="G18" s="207"/>
    </row>
    <row r="19" spans="1:13" ht="18" x14ac:dyDescent="0.25">
      <c r="A19" s="208" t="s">
        <v>67</v>
      </c>
      <c r="B19" s="208"/>
      <c r="C19" s="208"/>
      <c r="D19" s="208"/>
      <c r="E19" s="208"/>
      <c r="F19" s="208"/>
      <c r="G19" s="208"/>
    </row>
    <row r="20" spans="1:13" ht="36" customHeight="1" x14ac:dyDescent="0.25">
      <c r="A20" s="209" t="s">
        <v>64</v>
      </c>
      <c r="B20" s="209"/>
      <c r="C20" s="209"/>
      <c r="D20" s="209"/>
      <c r="E20" s="209"/>
      <c r="F20" s="209"/>
      <c r="G20" s="209"/>
    </row>
    <row r="21" spans="1:13" ht="31.5" customHeight="1" x14ac:dyDescent="0.25">
      <c r="A21" s="209" t="s">
        <v>65</v>
      </c>
      <c r="B21" s="209"/>
      <c r="C21" s="209"/>
      <c r="D21" s="209"/>
      <c r="E21" s="209"/>
      <c r="F21" s="209"/>
      <c r="G21" s="209"/>
      <c r="H21" s="62" t="s">
        <v>23</v>
      </c>
    </row>
    <row r="22" spans="1:13" s="29" customFormat="1" ht="69.75" customHeight="1" x14ac:dyDescent="0.25">
      <c r="A22" s="209" t="s">
        <v>66</v>
      </c>
      <c r="B22" s="209"/>
      <c r="C22" s="209"/>
      <c r="D22" s="209"/>
      <c r="E22" s="209"/>
      <c r="F22" s="209"/>
      <c r="G22" s="209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3"/>
      <c r="B23" s="183"/>
      <c r="C23" s="183"/>
      <c r="D23" s="183"/>
      <c r="E23" s="183"/>
      <c r="F23" s="183"/>
      <c r="G23" s="183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3"/>
      <c r="B24" s="183"/>
      <c r="C24" s="183"/>
      <c r="D24" s="183"/>
      <c r="E24" s="183"/>
      <c r="F24" s="183"/>
      <c r="G24" s="183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3"/>
      <c r="B25" s="183"/>
      <c r="C25" s="183"/>
      <c r="D25" s="183"/>
      <c r="E25" s="183"/>
      <c r="F25" s="183"/>
      <c r="G25" s="183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9"/>
      <c r="B26" s="179"/>
      <c r="C26" s="179"/>
      <c r="D26" s="179"/>
      <c r="E26" s="179"/>
      <c r="F26" s="179"/>
      <c r="G26" s="179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0"/>
      <c r="B27" s="181"/>
      <c r="C27" s="181"/>
      <c r="D27" s="181"/>
      <c r="E27" s="181"/>
      <c r="F27" s="181"/>
      <c r="G27" s="181"/>
      <c r="H27" s="70"/>
      <c r="I27" s="71"/>
      <c r="J27" s="72"/>
      <c r="K27" s="72"/>
      <c r="L27" s="72"/>
      <c r="M27" s="72"/>
    </row>
    <row r="28" spans="1:13" ht="53.25" customHeight="1" x14ac:dyDescent="0.25">
      <c r="A28" s="180"/>
      <c r="B28" s="182"/>
      <c r="C28" s="182"/>
      <c r="D28" s="182"/>
      <c r="E28" s="182"/>
      <c r="F28" s="182"/>
      <c r="G28" s="182"/>
    </row>
    <row r="29" spans="1:13" x14ac:dyDescent="0.25">
      <c r="A29" s="160"/>
      <c r="B29" s="160"/>
      <c r="C29" s="160"/>
      <c r="D29" s="160"/>
      <c r="E29" s="160"/>
      <c r="F29" s="160"/>
      <c r="G29" s="160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D16" sqref="D16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Организация петлевой схемы электроснабжения на уровне 10/6 кВ для электроприемников 2 и 3 категории</v>
      </c>
      <c r="C1" s="213"/>
      <c r="D1" s="213"/>
      <c r="G1" s="20"/>
      <c r="H1" s="20"/>
    </row>
    <row r="2" spans="1:14" ht="54.75" customHeight="1" x14ac:dyDescent="0.25">
      <c r="A2" s="214" t="s">
        <v>341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т1!K30+т2!K83+т3!K73+т4!K61</f>
        <v>19737.311780000004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3947.4623560000009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23684.774136000004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23684.774136000004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13378.870352579999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13.37887035258*1000</f>
        <v>13378.870352579999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28617.377407940956</v>
      </c>
      <c r="E20" s="95"/>
      <c r="F20" s="96"/>
      <c r="G20" s="96"/>
      <c r="H20" s="97"/>
      <c r="I20" s="97"/>
    </row>
    <row r="21" spans="1:9" ht="36" customHeight="1" x14ac:dyDescent="0.25">
      <c r="A21" s="208" t="s">
        <v>67</v>
      </c>
      <c r="B21" s="208"/>
      <c r="C21" s="208"/>
      <c r="D21" s="208"/>
    </row>
    <row r="22" spans="1:9" ht="31.5" customHeight="1" x14ac:dyDescent="0.25">
      <c r="A22" s="209" t="s">
        <v>64</v>
      </c>
      <c r="B22" s="209"/>
      <c r="C22" s="209"/>
      <c r="D22" s="209"/>
    </row>
    <row r="23" spans="1:9" s="29" customFormat="1" ht="80.25" customHeight="1" x14ac:dyDescent="0.25">
      <c r="A23" s="209" t="s">
        <v>66</v>
      </c>
      <c r="B23" s="209"/>
      <c r="C23" s="209"/>
      <c r="D23" s="209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3"/>
      <c r="B25" s="183"/>
      <c r="C25" s="183"/>
      <c r="D25" s="183"/>
      <c r="E25" s="61"/>
      <c r="F25" s="22"/>
    </row>
    <row r="26" spans="1:9" s="29" customFormat="1" ht="38.25" customHeight="1" x14ac:dyDescent="0.25">
      <c r="A26" s="183"/>
      <c r="B26" s="183"/>
      <c r="C26" s="183"/>
      <c r="D26" s="183"/>
      <c r="E26"/>
      <c r="F26" s="22"/>
    </row>
    <row r="27" spans="1:9" s="29" customFormat="1" ht="18.75" customHeight="1" x14ac:dyDescent="0.25">
      <c r="A27" s="179"/>
      <c r="B27" s="179"/>
      <c r="C27" s="179"/>
      <c r="D27" s="179"/>
      <c r="E27" s="61"/>
      <c r="F27" s="22"/>
    </row>
    <row r="28" spans="1:9" s="29" customFormat="1" ht="217.5" customHeight="1" x14ac:dyDescent="0.25">
      <c r="A28" s="180"/>
      <c r="B28" s="181"/>
      <c r="C28" s="181"/>
      <c r="D28" s="181"/>
      <c r="E28" s="61"/>
      <c r="F28" s="22"/>
    </row>
    <row r="29" spans="1:9" ht="53.25" customHeight="1" x14ac:dyDescent="0.25">
      <c r="A29" s="180"/>
      <c r="B29" s="182"/>
      <c r="C29" s="182"/>
      <c r="D29" s="182"/>
    </row>
    <row r="30" spans="1:9" x14ac:dyDescent="0.25">
      <c r="A30" s="160"/>
      <c r="B30" s="160"/>
      <c r="C30" s="160"/>
      <c r="D30" s="160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2024-04-18T01:16:07Z</dcterms:modified>
</cp:coreProperties>
</file>